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B8B3C06F-4D23-3841-9EB7-5AF2F6D3FE9A}" xr6:coauthVersionLast="47" xr6:coauthVersionMax="47" xr10:uidLastSave="{A955A157-1749-5049-829C-6185A79E4CE1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<sst xmlns="http://schemas.openxmlformats.org/spreadsheetml/2006/main" count="12" uniqueCount="12">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</sst>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9" sqref="G9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113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178767366.33499998</v>
      </c>
      <c r="H7" s="7">
        <v>158587711.63999999</v>
      </c>
      <c r="I7">
        <f>J5*J4</f>
        <v>19394190</v>
      </c>
    </row>
    <row r="8" spans="6:10">
      <c r="F8" t="s">
        <v>2</v>
      </c>
      <c r="G8">
        <v>1.0405</v>
      </c>
      <c r="H8" s="2"/>
      <c r="J8" t="s">
        <v>9</v>
      </c>
    </row>
    <row r="9" spans="6:10">
      <c r="F9" t="s">
        <v>3</v>
      </c>
      <c r="G9" s="3">
        <f>G7/G8</f>
        <v>171809097.87121573</v>
      </c>
      <c r="H9" s="2"/>
    </row>
    <row r="10" spans="6:10">
      <c r="F10" t="s">
        <v>4</v>
      </c>
      <c r="G10" s="4">
        <v>380261.41</v>
      </c>
      <c r="H10" s="2"/>
    </row>
    <row r="11" spans="6:10">
      <c r="F11" t="s">
        <v>8</v>
      </c>
      <c r="G11" s="4">
        <v>-1115864.96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171073494.32121572</v>
      </c>
      <c r="H13" s="2"/>
      <c r="I13" s="5"/>
    </row>
    <row r="14" spans="6:10">
      <c r="F14" t="s">
        <v>0</v>
      </c>
      <c r="G14" s="4">
        <v>168235645.43000001</v>
      </c>
      <c r="H14" s="2"/>
      <c r="J14" s="3"/>
    </row>
    <row r="15" spans="6:10">
      <c r="F15" t="s">
        <v>6</v>
      </c>
      <c r="G15" s="1">
        <f>G13/G14-1</f>
        <v>1.6868297345442818E-2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8d7f15c9-f565-407b-a8f7-533c7d467fcc"/>
    <ds:schemaRef ds:uri="http://schemas.microsoft.com/office/infopath/2007/PartnerControls"/>
    <ds:schemaRef ds:uri="c5de988d-6923-4f6b-a43f-2c58cedd48d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2024-12-27T09:29:42Z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